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12" i="1"/>
  <c r="F31"/>
  <c r="F28"/>
  <c r="F24"/>
  <c r="F23"/>
  <c r="F22" l="1"/>
  <c r="F21"/>
  <c r="F20"/>
  <c r="F19"/>
  <c r="F17"/>
  <c r="F16"/>
  <c r="F15"/>
  <c r="F14"/>
  <c r="F11"/>
  <c r="F32" l="1"/>
  <c r="F30"/>
  <c r="F27"/>
  <c r="F6" l="1"/>
  <c r="F7"/>
  <c r="F26"/>
  <c r="F25"/>
  <c r="F13" l="1"/>
  <c r="F10"/>
  <c r="F9"/>
  <c r="F8"/>
  <c r="F33" l="1"/>
  <c r="F29"/>
  <c r="F34"/>
  <c r="F35" l="1"/>
</calcChain>
</file>

<file path=xl/sharedStrings.xml><?xml version="1.0" encoding="utf-8"?>
<sst xmlns="http://schemas.openxmlformats.org/spreadsheetml/2006/main" count="95" uniqueCount="75">
  <si>
    <t>QNTY</t>
  </si>
  <si>
    <t>DESCRIPTION</t>
  </si>
  <si>
    <t>RATE</t>
  </si>
  <si>
    <t>UNIT</t>
  </si>
  <si>
    <t>AMOUNT</t>
  </si>
  <si>
    <t>S.#</t>
  </si>
  <si>
    <t>01</t>
  </si>
  <si>
    <t>%cft</t>
  </si>
  <si>
    <t>02</t>
  </si>
  <si>
    <t>03</t>
  </si>
  <si>
    <t>P.Cwt</t>
  </si>
  <si>
    <t>04</t>
  </si>
  <si>
    <t>05</t>
  </si>
  <si>
    <t>06</t>
  </si>
  <si>
    <t>07</t>
  </si>
  <si>
    <t>Pacca brick work in foundation and plinth 1:6 (S.I No.4 (e) P-20)</t>
  </si>
  <si>
    <t>BOQ /SCHEDULE-B</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</si>
  <si>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</si>
  <si>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</si>
  <si>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</si>
  <si>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</si>
  <si>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</si>
  <si>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P.Rft</t>
  </si>
  <si>
    <t>P.Sft</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</si>
  <si>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</si>
  <si>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</si>
  <si>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</si>
  <si>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</si>
  <si>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</si>
  <si>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</si>
  <si>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</si>
  <si>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</si>
  <si>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</si>
  <si>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</si>
  <si>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</si>
  <si>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</si>
  <si>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</si>
  <si>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</si>
  <si>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</si>
  <si>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</si>
  <si>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</si>
  <si>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</si>
  <si>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</si>
  <si>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</si>
  <si>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</si>
  <si>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</si>
  <si>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</si>
  <si>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</si>
  <si>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</si>
  <si>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</si>
  <si>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</si>
  <si>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</si>
  <si>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</si>
  <si>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</si>
  <si>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%Cft</t>
  </si>
  <si>
    <t>B</t>
  </si>
  <si>
    <t>Removing cement or lime plaster from walls. (S.I No.53 P-13)</t>
  </si>
  <si>
    <t>Scraping ordinary distemper or bound distemper or paint on walls.</t>
  </si>
  <si>
    <t>Distempering two coats.</t>
  </si>
  <si>
    <t>White wash two coats.(S.No. 26a/P.53)</t>
  </si>
  <si>
    <t>Preparing the surface and painting with weather coat i/c rubbing the surface with rubbing brick /sand, paper, filling the voids with chalk/ plaster of paris and then painting with weather coat of approved make. (S.I No.38.A P-55)</t>
  </si>
  <si>
    <t>First class doedar wood wrought joinery work in wire gauze door and window with 22 S.W.G glavnized wire gauze 144 mesh per inch iron fitting complete.</t>
  </si>
  <si>
    <t>08</t>
  </si>
  <si>
    <t>09</t>
  </si>
  <si>
    <r>
      <rPr>
        <b/>
        <sz val="12"/>
        <color theme="1"/>
        <rFont val="Trebuchet MS"/>
        <family val="2"/>
      </rPr>
      <t>Name of Work:</t>
    </r>
    <r>
      <rPr>
        <sz val="12"/>
        <color theme="1"/>
        <rFont val="Trebuchet MS"/>
        <family val="2"/>
      </rPr>
      <t xml:space="preserve"> REPAIR /MAINTENANCE OF GOVERNMENT BOYS DEGREE COLLEGE MEHAR, TALUKA MEHAR DISTRICT DADU (2016-17 PROGRAMME)</t>
    </r>
  </si>
  <si>
    <t>Pacca Brick work other than building  i/c strucking  of joints upto 20'hight in cement sand mortar 1:6.     (S.I No: 7(e) P/21)</t>
  </si>
  <si>
    <t>Cement Pointing of joints on walls ration 1:2. ( S.No: 19 a /P.52)</t>
  </si>
  <si>
    <t>Add: Extra labour rate for making cement plaster patta/bend around or opening a around the edges or roof slab Engineer Incharge.(SINo.45 P-61)</t>
  </si>
  <si>
    <t>10</t>
  </si>
  <si>
    <t>Making &amp; fixing steel grated door with 1/16" thick sheeting including angle iron frame 2"x 2" 3/8" and 3/4" square bars 4" centre to centre with locking arrangemtnt.(S.No: 24 /P.91)</t>
  </si>
  <si>
    <t>P.sft</t>
  </si>
  <si>
    <t>Providing and laying HALLA or pattern tiles glazed 8"x8"x1/4" on floor or wall facing in required colour and pattern of STILE specification jointed in white cement and pigment over a base of 1:2 grey cement mortar 3/4" thick including washing and filling of joints with slurry f white cement and pigment in desired shape with finish etc. complete including cutting tiles to proper profile. (S.No: 61 /P.48)</t>
  </si>
  <si>
    <t>Primary coat of chalk under distempering.</t>
  </si>
  <si>
    <t>Distempering three coats.</t>
  </si>
  <si>
    <t>Preparing the surface and painting new surface painting guard grating iron rlling 3 coats.</t>
  </si>
</sst>
</file>

<file path=xl/styles.xml><?xml version="1.0" encoding="utf-8"?>
<styleSheet xmlns="http://schemas.openxmlformats.org/spreadsheetml/2006/main">
  <numFmts count="2">
    <numFmt numFmtId="164" formatCode="0.0"/>
    <numFmt numFmtId="165" formatCode="0.000"/>
  </numFmts>
  <fonts count="9">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sz val="11"/>
      <name val="Trebuchet MS"/>
      <family val="2"/>
    </font>
    <font>
      <sz val="11"/>
      <name val="Trebuchet M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5" fillId="0" borderId="0" xfId="0" applyFont="1" applyFill="1" applyAlignment="1">
      <alignment horizontal="left" vertical="center" wrapText="1"/>
    </xf>
    <xf numFmtId="0" fontId="7"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left" wrapText="1"/>
    </xf>
    <xf numFmtId="1" fontId="7" fillId="0" borderId="1" xfId="0" quotePrefix="1" applyNumberFormat="1" applyFont="1" applyFill="1" applyBorder="1" applyAlignment="1">
      <alignment horizontal="center" vertical="center"/>
    </xf>
    <xf numFmtId="0" fontId="1" fillId="0" borderId="0" xfId="0" applyFont="1" applyAlignment="1">
      <alignment horizontal="left" wrapText="1"/>
    </xf>
    <xf numFmtId="0" fontId="5" fillId="0" borderId="0" xfId="0" applyFont="1" applyFill="1" applyAlignment="1">
      <alignment horizontal="left" vertical="center" wrapText="1"/>
    </xf>
    <xf numFmtId="1" fontId="8" fillId="0" borderId="1" xfId="0" applyNumberFormat="1" applyFont="1" applyFill="1" applyBorder="1" applyAlignment="1">
      <alignment horizontal="center" vertical="center"/>
    </xf>
    <xf numFmtId="49" fontId="7" fillId="0" borderId="1" xfId="0" quotePrefix="1"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xf>
    <xf numFmtId="0" fontId="3" fillId="0" borderId="0" xfId="0" applyFont="1" applyAlignment="1">
      <alignment horizontal="center" vertical="center" wrapText="1"/>
    </xf>
    <xf numFmtId="0" fontId="2" fillId="0" borderId="0" xfId="0" applyFont="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9"/>
  <sheetViews>
    <sheetView tabSelected="1" workbookViewId="0">
      <selection activeCell="A60" sqref="A60:F101"/>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35" t="s">
        <v>16</v>
      </c>
      <c r="B1" s="35"/>
      <c r="C1" s="35"/>
      <c r="D1" s="35"/>
      <c r="E1" s="35"/>
      <c r="F1" s="35"/>
    </row>
    <row r="2" spans="1:6" ht="8.1" customHeight="1"/>
    <row r="3" spans="1:6" ht="51.75" customHeight="1">
      <c r="A3" s="34" t="s">
        <v>64</v>
      </c>
      <c r="B3" s="34"/>
      <c r="C3" s="34"/>
      <c r="D3" s="34"/>
      <c r="E3" s="34"/>
      <c r="F3" s="34"/>
    </row>
    <row r="4" spans="1:6" ht="8.1" customHeight="1"/>
    <row r="5" spans="1:6" ht="17.25" customHeight="1">
      <c r="A5" s="1" t="s">
        <v>5</v>
      </c>
      <c r="B5" s="1" t="s">
        <v>0</v>
      </c>
      <c r="C5" s="1" t="s">
        <v>1</v>
      </c>
      <c r="D5" s="1" t="s">
        <v>2</v>
      </c>
      <c r="E5" s="1" t="s">
        <v>3</v>
      </c>
      <c r="F5" s="1" t="s">
        <v>4</v>
      </c>
    </row>
    <row r="6" spans="1:6" ht="37.5" customHeight="1">
      <c r="A6" s="26" t="s">
        <v>6</v>
      </c>
      <c r="B6" s="18">
        <v>19183</v>
      </c>
      <c r="C6" s="25" t="s">
        <v>57</v>
      </c>
      <c r="D6" s="19">
        <v>226.88</v>
      </c>
      <c r="E6" s="20" t="s">
        <v>54</v>
      </c>
      <c r="F6" s="17">
        <f>(B6*D6/100)</f>
        <v>43522.390400000004</v>
      </c>
    </row>
    <row r="7" spans="1:6" ht="37.5" customHeight="1">
      <c r="A7" s="2" t="s">
        <v>8</v>
      </c>
      <c r="B7" s="3">
        <v>1582</v>
      </c>
      <c r="C7" s="4" t="s">
        <v>56</v>
      </c>
      <c r="D7" s="7">
        <v>121</v>
      </c>
      <c r="E7" s="1" t="s">
        <v>27</v>
      </c>
      <c r="F7" s="5">
        <f>D7*B7%</f>
        <v>1914.22</v>
      </c>
    </row>
    <row r="8" spans="1:6" ht="33.75" customHeight="1">
      <c r="A8" s="2" t="s">
        <v>9</v>
      </c>
      <c r="B8" s="3">
        <v>54</v>
      </c>
      <c r="C8" s="4" t="s">
        <v>15</v>
      </c>
      <c r="D8" s="7">
        <v>11948.36</v>
      </c>
      <c r="E8" s="1" t="s">
        <v>7</v>
      </c>
      <c r="F8" s="5">
        <f>D8*B8%</f>
        <v>6452.1144000000004</v>
      </c>
    </row>
    <row r="9" spans="1:6" ht="156" customHeight="1">
      <c r="A9" s="2" t="s">
        <v>11</v>
      </c>
      <c r="B9" s="3">
        <v>264</v>
      </c>
      <c r="C9" s="4" t="s">
        <v>18</v>
      </c>
      <c r="D9" s="3">
        <v>337</v>
      </c>
      <c r="E9" s="1" t="s">
        <v>17</v>
      </c>
      <c r="F9" s="5">
        <f>D9*B9</f>
        <v>88968</v>
      </c>
    </row>
    <row r="10" spans="1:6" ht="100.5" customHeight="1">
      <c r="A10" s="2" t="s">
        <v>12</v>
      </c>
      <c r="B10" s="6">
        <v>11.785</v>
      </c>
      <c r="C10" s="4" t="s">
        <v>19</v>
      </c>
      <c r="D10" s="7">
        <v>5001.7</v>
      </c>
      <c r="E10" s="1" t="s">
        <v>10</v>
      </c>
      <c r="F10" s="5">
        <f>D10*B10</f>
        <v>58945.034500000002</v>
      </c>
    </row>
    <row r="11" spans="1:6" ht="72" customHeight="1">
      <c r="A11" s="30" t="s">
        <v>13</v>
      </c>
      <c r="B11" s="18">
        <v>2252</v>
      </c>
      <c r="C11" s="23" t="s">
        <v>65</v>
      </c>
      <c r="D11" s="19">
        <v>12346.65</v>
      </c>
      <c r="E11" s="20" t="s">
        <v>7</v>
      </c>
      <c r="F11" s="17">
        <f>(B11*D11%)</f>
        <v>278046.55800000002</v>
      </c>
    </row>
    <row r="12" spans="1:6" ht="33.75" customHeight="1">
      <c r="A12" s="30" t="s">
        <v>14</v>
      </c>
      <c r="B12" s="18">
        <v>13069</v>
      </c>
      <c r="C12" s="23" t="s">
        <v>47</v>
      </c>
      <c r="D12" s="19">
        <v>2206.6</v>
      </c>
      <c r="E12" s="20" t="s">
        <v>26</v>
      </c>
      <c r="F12" s="17">
        <f>(B12*D12%)</f>
        <v>288380.554</v>
      </c>
    </row>
    <row r="13" spans="1:6" ht="33.75" customHeight="1">
      <c r="A13" s="26" t="s">
        <v>62</v>
      </c>
      <c r="B13" s="18">
        <v>7729</v>
      </c>
      <c r="C13" s="23" t="s">
        <v>48</v>
      </c>
      <c r="D13" s="19">
        <v>2197.52</v>
      </c>
      <c r="E13" s="20" t="s">
        <v>26</v>
      </c>
      <c r="F13" s="17">
        <f>B13*D13%</f>
        <v>169846.32080000002</v>
      </c>
    </row>
    <row r="14" spans="1:6" ht="33.75" customHeight="1">
      <c r="A14" s="30" t="s">
        <v>63</v>
      </c>
      <c r="B14" s="18">
        <v>4450</v>
      </c>
      <c r="C14" s="23" t="s">
        <v>66</v>
      </c>
      <c r="D14" s="20">
        <v>1287.44</v>
      </c>
      <c r="E14" s="20" t="s">
        <v>27</v>
      </c>
      <c r="F14" s="17">
        <f>B14*D14%</f>
        <v>57291.080000000009</v>
      </c>
    </row>
    <row r="15" spans="1:6" ht="33.75" customHeight="1">
      <c r="A15" s="21" t="s">
        <v>68</v>
      </c>
      <c r="B15" s="18">
        <v>1780</v>
      </c>
      <c r="C15" s="23" t="s">
        <v>67</v>
      </c>
      <c r="D15" s="19">
        <v>19.36</v>
      </c>
      <c r="E15" s="20" t="s">
        <v>23</v>
      </c>
      <c r="F15" s="17">
        <f>(B15*D15)</f>
        <v>34460.799999999996</v>
      </c>
    </row>
    <row r="16" spans="1:6" ht="68.25" customHeight="1">
      <c r="A16" s="2">
        <v>11</v>
      </c>
      <c r="B16" s="3">
        <v>105594</v>
      </c>
      <c r="C16" s="4" t="s">
        <v>21</v>
      </c>
      <c r="D16" s="7">
        <v>3630</v>
      </c>
      <c r="E16" s="1" t="s">
        <v>20</v>
      </c>
      <c r="F16" s="5">
        <f>D16*B16/1000</f>
        <v>383306.22</v>
      </c>
    </row>
    <row r="17" spans="1:6" ht="93.75" customHeight="1">
      <c r="A17" s="16">
        <v>12</v>
      </c>
      <c r="B17" s="36">
        <v>24</v>
      </c>
      <c r="C17" s="37" t="s">
        <v>69</v>
      </c>
      <c r="D17" s="20">
        <v>726.72</v>
      </c>
      <c r="E17" s="20" t="s">
        <v>70</v>
      </c>
      <c r="F17" s="38">
        <f>B17*D17</f>
        <v>17441.28</v>
      </c>
    </row>
    <row r="18" spans="1:6" ht="103.5" customHeight="1">
      <c r="A18" s="17">
        <v>13</v>
      </c>
      <c r="B18" s="18"/>
      <c r="C18" s="23" t="s">
        <v>49</v>
      </c>
      <c r="D18" s="20"/>
      <c r="E18" s="20"/>
      <c r="F18" s="20"/>
    </row>
    <row r="19" spans="1:6" ht="20.100000000000001" customHeight="1">
      <c r="A19" s="17" t="s">
        <v>24</v>
      </c>
      <c r="B19" s="18">
        <v>85</v>
      </c>
      <c r="C19" s="23" t="s">
        <v>50</v>
      </c>
      <c r="D19" s="19">
        <v>228.9</v>
      </c>
      <c r="E19" s="20" t="s">
        <v>22</v>
      </c>
      <c r="F19" s="17">
        <f>(B19*D19)</f>
        <v>19456.5</v>
      </c>
    </row>
    <row r="20" spans="1:6" ht="20.100000000000001" customHeight="1">
      <c r="A20" s="29" t="s">
        <v>55</v>
      </c>
      <c r="B20" s="18">
        <v>864</v>
      </c>
      <c r="C20" s="23" t="s">
        <v>50</v>
      </c>
      <c r="D20" s="19">
        <v>240.5</v>
      </c>
      <c r="E20" s="20" t="s">
        <v>22</v>
      </c>
      <c r="F20" s="17">
        <f>(B20*D20)</f>
        <v>207792</v>
      </c>
    </row>
    <row r="21" spans="1:6" ht="68.25" customHeight="1">
      <c r="A21" s="2">
        <v>14</v>
      </c>
      <c r="B21" s="3">
        <v>572</v>
      </c>
      <c r="C21" s="4" t="s">
        <v>25</v>
      </c>
      <c r="D21" s="7">
        <v>902.93</v>
      </c>
      <c r="E21" s="1" t="s">
        <v>23</v>
      </c>
      <c r="F21" s="5">
        <f>D21*B21</f>
        <v>516475.95999999996</v>
      </c>
    </row>
    <row r="22" spans="1:6" ht="90.75" customHeight="1">
      <c r="A22" s="17">
        <v>15</v>
      </c>
      <c r="B22" s="18">
        <v>359</v>
      </c>
      <c r="C22" s="23" t="s">
        <v>51</v>
      </c>
      <c r="D22" s="19">
        <v>180.5</v>
      </c>
      <c r="E22" s="20" t="s">
        <v>23</v>
      </c>
      <c r="F22" s="17">
        <f>(B22*D22)</f>
        <v>64799.5</v>
      </c>
    </row>
    <row r="23" spans="1:6" ht="68.25" customHeight="1">
      <c r="A23" s="2">
        <v>16</v>
      </c>
      <c r="B23" s="3">
        <v>432</v>
      </c>
      <c r="C23" s="4" t="s">
        <v>61</v>
      </c>
      <c r="D23" s="7">
        <v>190.72</v>
      </c>
      <c r="E23" s="1" t="s">
        <v>23</v>
      </c>
      <c r="F23" s="5">
        <f>D23*B23</f>
        <v>82391.039999999994</v>
      </c>
    </row>
    <row r="24" spans="1:6" ht="193.5" customHeight="1">
      <c r="A24" s="17">
        <v>17</v>
      </c>
      <c r="B24" s="18">
        <v>48</v>
      </c>
      <c r="C24" s="23" t="s">
        <v>71</v>
      </c>
      <c r="D24" s="20">
        <v>34520.31</v>
      </c>
      <c r="E24" s="20" t="s">
        <v>27</v>
      </c>
      <c r="F24" s="17">
        <f>(B24*D24%)</f>
        <v>16569.748799999998</v>
      </c>
    </row>
    <row r="25" spans="1:6" ht="18.75" customHeight="1">
      <c r="A25" s="17">
        <v>18</v>
      </c>
      <c r="B25" s="18">
        <v>6619</v>
      </c>
      <c r="C25" s="23" t="s">
        <v>59</v>
      </c>
      <c r="D25" s="19">
        <v>425.84</v>
      </c>
      <c r="E25" s="20" t="s">
        <v>26</v>
      </c>
      <c r="F25" s="17">
        <f>(B25*D25%)</f>
        <v>28186.349600000001</v>
      </c>
    </row>
    <row r="26" spans="1:6" ht="33" customHeight="1">
      <c r="A26" s="17">
        <v>19</v>
      </c>
      <c r="B26" s="18">
        <v>13589</v>
      </c>
      <c r="C26" s="23" t="s">
        <v>72</v>
      </c>
      <c r="D26" s="19">
        <v>442.75</v>
      </c>
      <c r="E26" s="20" t="s">
        <v>26</v>
      </c>
      <c r="F26" s="17">
        <f>(B26*D26%)</f>
        <v>60165.297500000001</v>
      </c>
    </row>
    <row r="27" spans="1:6" ht="19.5" customHeight="1">
      <c r="A27" s="17">
        <v>20</v>
      </c>
      <c r="B27" s="18">
        <v>13589</v>
      </c>
      <c r="C27" s="23" t="s">
        <v>73</v>
      </c>
      <c r="D27" s="19">
        <v>1079.6500000000001</v>
      </c>
      <c r="E27" s="20" t="s">
        <v>26</v>
      </c>
      <c r="F27" s="17">
        <f>(B27*D27%)</f>
        <v>146713.63850000003</v>
      </c>
    </row>
    <row r="28" spans="1:6" ht="19.5" customHeight="1">
      <c r="A28" s="17">
        <v>21</v>
      </c>
      <c r="B28" s="18">
        <v>19183</v>
      </c>
      <c r="C28" s="23" t="s">
        <v>58</v>
      </c>
      <c r="D28" s="19">
        <v>1043.9000000000001</v>
      </c>
      <c r="E28" s="20" t="s">
        <v>26</v>
      </c>
      <c r="F28" s="17">
        <f>(B28*D28%)</f>
        <v>200251.337</v>
      </c>
    </row>
    <row r="29" spans="1:6" ht="33">
      <c r="A29" s="2">
        <v>22</v>
      </c>
      <c r="B29" s="3">
        <v>4450</v>
      </c>
      <c r="C29" s="4" t="s">
        <v>30</v>
      </c>
      <c r="D29" s="7">
        <v>859.9</v>
      </c>
      <c r="E29" s="1" t="s">
        <v>27</v>
      </c>
      <c r="F29" s="5">
        <f>D29*B29%</f>
        <v>38265.549999999996</v>
      </c>
    </row>
    <row r="30" spans="1:6" ht="99" customHeight="1">
      <c r="A30" s="17">
        <v>23</v>
      </c>
      <c r="B30" s="18">
        <v>1414</v>
      </c>
      <c r="C30" s="27" t="s">
        <v>60</v>
      </c>
      <c r="D30" s="19">
        <v>1498.48</v>
      </c>
      <c r="E30" s="20" t="s">
        <v>26</v>
      </c>
      <c r="F30" s="17">
        <f>(B30*D30%)</f>
        <v>21188.5072</v>
      </c>
    </row>
    <row r="31" spans="1:6" ht="51" customHeight="1">
      <c r="A31" s="17">
        <v>24</v>
      </c>
      <c r="B31" s="18">
        <v>48</v>
      </c>
      <c r="C31" s="27" t="s">
        <v>74</v>
      </c>
      <c r="D31" s="19">
        <v>1645.27</v>
      </c>
      <c r="E31" s="20" t="s">
        <v>26</v>
      </c>
      <c r="F31" s="17">
        <f>(B31*D31%)</f>
        <v>789.7296</v>
      </c>
    </row>
    <row r="32" spans="1:6" ht="99" customHeight="1">
      <c r="A32" s="17">
        <v>25</v>
      </c>
      <c r="B32" s="18">
        <v>1388</v>
      </c>
      <c r="C32" s="24" t="s">
        <v>52</v>
      </c>
      <c r="D32" s="19">
        <v>674.6</v>
      </c>
      <c r="E32" s="20" t="s">
        <v>26</v>
      </c>
      <c r="F32" s="17">
        <f>B32*D32%</f>
        <v>9363.4480000000003</v>
      </c>
    </row>
    <row r="33" spans="1:6" ht="66">
      <c r="A33" s="17">
        <v>26</v>
      </c>
      <c r="B33" s="18">
        <v>1144</v>
      </c>
      <c r="C33" s="24" t="s">
        <v>53</v>
      </c>
      <c r="D33" s="20">
        <v>2116.41</v>
      </c>
      <c r="E33" s="20" t="s">
        <v>26</v>
      </c>
      <c r="F33" s="17">
        <f>B33*D33%</f>
        <v>24211.730399999997</v>
      </c>
    </row>
    <row r="34" spans="1:6" ht="38.25" customHeight="1">
      <c r="A34" s="2">
        <v>27</v>
      </c>
      <c r="B34" s="3">
        <v>1832</v>
      </c>
      <c r="C34" s="4" t="s">
        <v>28</v>
      </c>
      <c r="D34" s="7">
        <v>1160.06</v>
      </c>
      <c r="E34" s="1" t="s">
        <v>27</v>
      </c>
      <c r="F34" s="5">
        <f>D34*B34%</f>
        <v>21252.299199999998</v>
      </c>
    </row>
    <row r="35" spans="1:6" ht="16.5">
      <c r="D35" s="9" t="s">
        <v>29</v>
      </c>
      <c r="F35" s="8">
        <f>SUM(F6:F34)</f>
        <v>2886447.2078999989</v>
      </c>
    </row>
    <row r="37" spans="1:6" ht="15" customHeight="1">
      <c r="A37" s="10"/>
      <c r="B37" s="31" t="s">
        <v>31</v>
      </c>
      <c r="C37" s="31"/>
      <c r="D37" s="31" t="s">
        <v>32</v>
      </c>
      <c r="E37" s="31"/>
      <c r="F37" s="31"/>
    </row>
    <row r="38" spans="1:6">
      <c r="A38" s="10"/>
      <c r="B38" s="31"/>
      <c r="C38" s="31"/>
      <c r="D38" s="31" t="s">
        <v>33</v>
      </c>
      <c r="E38" s="31"/>
      <c r="F38" s="31"/>
    </row>
    <row r="39" spans="1:6" ht="15" customHeight="1">
      <c r="A39" s="10"/>
      <c r="B39" s="31" t="s">
        <v>34</v>
      </c>
      <c r="C39" s="31"/>
      <c r="D39" s="31" t="s">
        <v>35</v>
      </c>
      <c r="E39" s="31"/>
      <c r="F39" s="31"/>
    </row>
    <row r="40" spans="1:6">
      <c r="A40" s="10"/>
      <c r="B40" s="31"/>
      <c r="C40" s="31"/>
      <c r="D40" s="31"/>
      <c r="E40" s="31"/>
      <c r="F40" s="31"/>
    </row>
    <row r="41" spans="1:6" ht="18" customHeight="1">
      <c r="A41" s="11"/>
      <c r="B41" s="31" t="s">
        <v>36</v>
      </c>
      <c r="C41" s="31"/>
      <c r="D41" s="31" t="s">
        <v>37</v>
      </c>
      <c r="E41" s="31"/>
      <c r="F41" s="31"/>
    </row>
    <row r="42" spans="1:6">
      <c r="A42" s="12"/>
      <c r="B42" s="31"/>
      <c r="C42" s="31"/>
      <c r="D42" s="31"/>
      <c r="E42" s="31"/>
      <c r="F42" s="31"/>
    </row>
    <row r="43" spans="1:6" ht="15" customHeight="1">
      <c r="A43" s="12"/>
      <c r="B43" s="31" t="s">
        <v>38</v>
      </c>
      <c r="C43" s="31"/>
      <c r="D43" s="31" t="s">
        <v>37</v>
      </c>
      <c r="E43" s="31"/>
      <c r="F43" s="31"/>
    </row>
    <row r="44" spans="1:6">
      <c r="A44" s="12"/>
      <c r="B44" s="31"/>
      <c r="C44" s="31"/>
      <c r="D44" s="31"/>
      <c r="E44" s="31"/>
      <c r="F44" s="31"/>
    </row>
    <row r="45" spans="1:6">
      <c r="A45" s="12"/>
      <c r="B45" s="31" t="s">
        <v>39</v>
      </c>
      <c r="C45" s="31"/>
      <c r="D45" s="31"/>
      <c r="E45" s="31"/>
      <c r="F45" s="31"/>
    </row>
    <row r="46" spans="1:6">
      <c r="A46" s="12"/>
      <c r="B46" s="31"/>
      <c r="C46" s="31"/>
      <c r="D46" s="31"/>
      <c r="E46" s="31"/>
      <c r="F46" s="31"/>
    </row>
    <row r="47" spans="1:6">
      <c r="A47" s="12"/>
      <c r="B47" s="13" t="s">
        <v>40</v>
      </c>
      <c r="C47" s="31" t="s">
        <v>41</v>
      </c>
      <c r="D47" s="31"/>
      <c r="E47" s="31"/>
      <c r="F47" s="31"/>
    </row>
    <row r="48" spans="1:6">
      <c r="A48" s="12"/>
      <c r="B48" s="13"/>
      <c r="C48" s="31" t="s">
        <v>42</v>
      </c>
      <c r="D48" s="31"/>
      <c r="E48" s="31"/>
      <c r="F48" s="31"/>
    </row>
    <row r="49" spans="1:6">
      <c r="A49" s="12"/>
      <c r="B49" s="13"/>
      <c r="C49" s="13"/>
      <c r="D49" s="13"/>
      <c r="E49" s="13"/>
      <c r="F49" s="13"/>
    </row>
    <row r="50" spans="1:6">
      <c r="A50" s="12"/>
      <c r="B50" s="22"/>
      <c r="C50" s="22"/>
      <c r="D50" s="22"/>
      <c r="E50" s="22"/>
      <c r="F50" s="22"/>
    </row>
    <row r="51" spans="1:6">
      <c r="A51" s="12"/>
      <c r="B51" s="22"/>
      <c r="C51" s="22"/>
      <c r="D51" s="22"/>
      <c r="E51" s="22"/>
      <c r="F51" s="22"/>
    </row>
    <row r="52" spans="1:6" ht="15.75">
      <c r="A52" s="32" t="s">
        <v>43</v>
      </c>
      <c r="B52" s="32"/>
      <c r="C52" s="14"/>
      <c r="D52" s="33" t="s">
        <v>44</v>
      </c>
      <c r="E52" s="33"/>
      <c r="F52" s="33"/>
    </row>
    <row r="53" spans="1:6" ht="15.75">
      <c r="A53" s="15"/>
      <c r="B53" s="15"/>
      <c r="C53" s="14"/>
      <c r="D53" s="33" t="s">
        <v>45</v>
      </c>
      <c r="E53" s="33"/>
      <c r="F53" s="33"/>
    </row>
    <row r="54" spans="1:6" ht="15.75">
      <c r="A54" s="15"/>
      <c r="B54" s="15"/>
      <c r="C54" s="14"/>
      <c r="D54" s="33" t="s">
        <v>46</v>
      </c>
      <c r="E54" s="33"/>
      <c r="F54" s="33"/>
    </row>
    <row r="55" spans="1:6">
      <c r="A55" s="12"/>
      <c r="B55" s="22"/>
      <c r="C55" s="22"/>
      <c r="D55" s="22"/>
      <c r="E55" s="22"/>
      <c r="F55" s="22"/>
    </row>
    <row r="56" spans="1:6">
      <c r="A56" s="12"/>
      <c r="B56" s="22"/>
      <c r="C56" s="22"/>
      <c r="D56" s="22"/>
      <c r="E56" s="22"/>
      <c r="F56" s="22"/>
    </row>
    <row r="57" spans="1:6">
      <c r="A57" s="12"/>
      <c r="B57" s="28"/>
      <c r="C57" s="28"/>
      <c r="D57" s="28"/>
      <c r="E57" s="28"/>
      <c r="F57" s="28"/>
    </row>
    <row r="58" spans="1:6">
      <c r="A58" s="12"/>
      <c r="B58" s="28"/>
      <c r="C58" s="28"/>
      <c r="D58" s="28"/>
      <c r="E58" s="28"/>
      <c r="F58" s="28"/>
    </row>
    <row r="59" spans="1:6">
      <c r="A59" s="12"/>
      <c r="B59" s="28"/>
      <c r="C59" s="28"/>
      <c r="D59" s="28"/>
      <c r="E59" s="28"/>
      <c r="F59" s="28"/>
    </row>
  </sheetData>
  <mergeCells count="27">
    <mergeCell ref="B45:F45"/>
    <mergeCell ref="B46:C46"/>
    <mergeCell ref="D46:F46"/>
    <mergeCell ref="C47:F47"/>
    <mergeCell ref="C48:F48"/>
    <mergeCell ref="B42:C42"/>
    <mergeCell ref="D42:F42"/>
    <mergeCell ref="B43:C43"/>
    <mergeCell ref="D43:F43"/>
    <mergeCell ref="B44:C44"/>
    <mergeCell ref="D44:F44"/>
    <mergeCell ref="B39:C39"/>
    <mergeCell ref="D39:F39"/>
    <mergeCell ref="B40:C40"/>
    <mergeCell ref="D40:F40"/>
    <mergeCell ref="B41:C41"/>
    <mergeCell ref="D41:F41"/>
    <mergeCell ref="A1:F1"/>
    <mergeCell ref="A3:F3"/>
    <mergeCell ref="B37:C37"/>
    <mergeCell ref="D37:F37"/>
    <mergeCell ref="B38:C38"/>
    <mergeCell ref="D38:F38"/>
    <mergeCell ref="A52:B52"/>
    <mergeCell ref="D52:F52"/>
    <mergeCell ref="D53:F53"/>
    <mergeCell ref="D54:F54"/>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q</cp:lastModifiedBy>
  <cp:lastPrinted>2017-04-04T14:19:13Z</cp:lastPrinted>
  <dcterms:created xsi:type="dcterms:W3CDTF">2017-03-22T06:46:18Z</dcterms:created>
  <dcterms:modified xsi:type="dcterms:W3CDTF">2017-04-04T14:37:13Z</dcterms:modified>
</cp:coreProperties>
</file>